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15" windowWidth="19110" windowHeight="7500"/>
  </bookViews>
  <sheets>
    <sheet name="ВК-2022 " sheetId="1" r:id="rId1"/>
  </sheets>
  <definedNames>
    <definedName name="_xlnm.Print_Area" localSheetId="0">'ВК-2022 '!$A$1:$E$91</definedName>
  </definedNames>
  <calcPr calcId="144525"/>
</workbook>
</file>

<file path=xl/calcChain.xml><?xml version="1.0" encoding="utf-8"?>
<calcChain xmlns="http://schemas.openxmlformats.org/spreadsheetml/2006/main">
  <c r="E84" i="1"/>
  <c r="D83"/>
  <c r="E83" s="1"/>
  <c r="C83"/>
  <c r="E82"/>
  <c r="E81"/>
  <c r="D80"/>
  <c r="D86" s="1"/>
  <c r="E86" s="1"/>
  <c r="C80"/>
  <c r="C86" s="1"/>
  <c r="E79"/>
  <c r="E78"/>
  <c r="E76"/>
  <c r="E75"/>
  <c r="E74"/>
  <c r="D73"/>
  <c r="C73"/>
  <c r="E73" s="1"/>
  <c r="E72"/>
  <c r="D71"/>
  <c r="D85" s="1"/>
  <c r="E85" s="1"/>
  <c r="C71"/>
  <c r="C85" s="1"/>
  <c r="E68"/>
  <c r="E67"/>
  <c r="E66"/>
  <c r="D65"/>
  <c r="C65"/>
  <c r="E65" s="1"/>
  <c r="E64"/>
  <c r="D63"/>
  <c r="C63"/>
  <c r="E62"/>
  <c r="D61"/>
  <c r="C61"/>
  <c r="E61" s="1"/>
  <c r="D60"/>
  <c r="C60"/>
  <c r="E58"/>
  <c r="D57"/>
  <c r="C57"/>
  <c r="E56"/>
  <c r="E55"/>
  <c r="E54"/>
  <c r="E53"/>
  <c r="E52"/>
  <c r="E51"/>
  <c r="D50"/>
  <c r="E50" s="1"/>
  <c r="C50"/>
  <c r="D49"/>
  <c r="E49" s="1"/>
  <c r="C49"/>
  <c r="E46"/>
  <c r="E45"/>
  <c r="E44"/>
  <c r="E42"/>
  <c r="E41"/>
  <c r="E40"/>
  <c r="D39"/>
  <c r="C39"/>
  <c r="C38" s="1"/>
  <c r="D38"/>
  <c r="E37"/>
  <c r="E36"/>
  <c r="D35"/>
  <c r="C35"/>
  <c r="E35" s="1"/>
  <c r="E34"/>
  <c r="E33"/>
  <c r="E32"/>
  <c r="E31"/>
  <c r="D30"/>
  <c r="C30"/>
  <c r="C29" s="1"/>
  <c r="C28" s="1"/>
  <c r="C10" s="1"/>
  <c r="C69" s="1"/>
  <c r="C87" s="1"/>
  <c r="E27"/>
  <c r="E26"/>
  <c r="D25"/>
  <c r="C25"/>
  <c r="E25" s="1"/>
  <c r="E24"/>
  <c r="D23"/>
  <c r="C23"/>
  <c r="E23" s="1"/>
  <c r="E22"/>
  <c r="D21"/>
  <c r="C21"/>
  <c r="E21" s="1"/>
  <c r="D20"/>
  <c r="C20"/>
  <c r="E18"/>
  <c r="E16"/>
  <c r="D15"/>
  <c r="E15" s="1"/>
  <c r="C15"/>
  <c r="E14"/>
  <c r="D13"/>
  <c r="C13"/>
  <c r="E12"/>
  <c r="D11"/>
  <c r="C11"/>
  <c r="E11" l="1"/>
  <c r="E20"/>
  <c r="E38"/>
  <c r="E57"/>
  <c r="E13"/>
  <c r="E30"/>
  <c r="E60"/>
  <c r="E63"/>
  <c r="E39"/>
  <c r="D29"/>
  <c r="E71"/>
  <c r="E80"/>
  <c r="E29" l="1"/>
  <c r="D28"/>
  <c r="E28" l="1"/>
  <c r="D10"/>
  <c r="D69" l="1"/>
  <c r="E10"/>
  <c r="D87" l="1"/>
  <c r="E87" s="1"/>
  <c r="E69"/>
</calcChain>
</file>

<file path=xl/sharedStrings.xml><?xml version="1.0" encoding="utf-8"?>
<sst xmlns="http://schemas.openxmlformats.org/spreadsheetml/2006/main" count="109" uniqueCount="92">
  <si>
    <t>Додаток   1</t>
  </si>
  <si>
    <t xml:space="preserve">Звіт про виконання доходів  бюджету Тернопільської міської територіальної громади за 2022 рік </t>
  </si>
  <si>
    <t>тис.грн.</t>
  </si>
  <si>
    <t>Код Бюджетної класифікації доходів</t>
  </si>
  <si>
    <t>Найменування доходів згідно із Бюджетною класифікацією</t>
  </si>
  <si>
    <t xml:space="preserve">План   2022 року </t>
  </si>
  <si>
    <t>Факт     2022 року</t>
  </si>
  <si>
    <t>% виконання річного плану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</si>
  <si>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</si>
  <si>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</si>
  <si>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</si>
  <si>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</si>
  <si>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</si>
  <si>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</si>
  <si>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</si>
  <si>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</si>
  <si>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</si>
  <si>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</t>
  </si>
  <si>
    <t>Рентна плата за спеціальне  використання води</t>
  </si>
  <si>
    <t>х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</si>
  <si>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</si>
  <si>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</si>
  <si>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</si>
  <si>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</si>
  <si>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</si>
  <si>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</si>
  <si>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</si>
  <si>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</si>
  <si>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</si>
  <si>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</si>
  <si>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</si>
  <si>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</si>
  <si>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180101-180104</t>
  </si>
  <si>
    <t>Податок на нерухоме майно, відмінне від земельної ділянки</t>
  </si>
  <si>
    <t>180105-180109</t>
  </si>
  <si>
    <t xml:space="preserve">Плата за землю </t>
  </si>
  <si>
    <t>180110-180111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</si>
  <si>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</si>
  <si>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</si>
  <si>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</si>
  <si>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</si>
  <si>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</si>
  <si>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</si>
  <si>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</si>
  <si>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</si>
  <si>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</si>
  <si>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</si>
  <si>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закон.про патентування,поруш. норм регул.обігу готівки та про застосування реєстраторів розрахункових операцій у сфері торгівлі, громадського харчув.та послуг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</si>
  <si>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</si>
  <si>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</si>
  <si>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</si>
  <si>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</si>
  <si>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</si>
  <si>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</si>
  <si>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</si>
  <si>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</si>
  <si>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</si>
  <si>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</si>
  <si>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</si>
  <si>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</si>
  <si>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</si>
  <si>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</si>
  <si>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 та комунальної власності …</t>
  </si>
  <si>
    <t>Офіційні  трансферти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</si>
  <si>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</si>
  <si>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</si>
  <si>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</si>
  <si>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</si>
  <si>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</si>
  <si>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</si>
  <si>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</si>
  <si>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</si>
  <si>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 ЗАГАЛЬНОГО ФОНДУ</t>
  </si>
  <si>
    <t>СПЕЦІАЛЬНИЙ ФОНД</t>
  </si>
  <si>
    <t>Екологічний податок</t>
  </si>
  <si>
    <t xml:space="preserve">Надходження коштів від відшкодування втрат сільськогосподарського і лісогосподарського виробництва 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</si>
  <si>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</si>
  <si>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</si>
  <si>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</si>
  <si>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</si>
  <si>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</si>
  <si>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</si>
  <si>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</si>
  <si>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</si>
  <si>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</si>
  <si>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</si>
  <si>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</si>
  <si>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</si>
  <si>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</si>
  <si>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</si>
  <si>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до рішення  виконавчого комітету</t>
  </si>
  <si>
    <t>Сергій НАДАЛ</t>
  </si>
</sst>
</file>

<file path=xl/styles.xml><?xml version="1.0" encoding="utf-8"?>
<styleSheet xmlns="http://schemas.openxmlformats.org/spreadsheetml/2006/main">
  <numFmts count="1">
    <numFmt numFmtId="164" formatCode="0.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 New Cyr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19" fillId="0" borderId="0"/>
    <xf numFmtId="0" fontId="2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2" applyNumberFormat="0" applyAlignment="0" applyProtection="0"/>
    <xf numFmtId="0" fontId="24" fillId="9" borderId="3" applyNumberFormat="0" applyAlignment="0" applyProtection="0"/>
    <xf numFmtId="0" fontId="25" fillId="9" borderId="2" applyNumberFormat="0" applyAlignment="0" applyProtection="0"/>
    <xf numFmtId="0" fontId="26" fillId="0" borderId="0" applyNumberFormat="0" applyFill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top"/>
    </xf>
    <xf numFmtId="0" fontId="32" fillId="0" borderId="7" applyNumberFormat="0" applyFill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0" borderId="0"/>
    <xf numFmtId="0" fontId="2" fillId="0" borderId="0"/>
    <xf numFmtId="0" fontId="36" fillId="0" borderId="0"/>
    <xf numFmtId="0" fontId="37" fillId="0" borderId="0"/>
    <xf numFmtId="0" fontId="2" fillId="0" borderId="0"/>
    <xf numFmtId="0" fontId="38" fillId="12" borderId="0" applyNumberFormat="0" applyBorder="0" applyAlignment="0" applyProtection="0"/>
    <xf numFmtId="0" fontId="39" fillId="0" borderId="0" applyNumberFormat="0" applyFill="0" applyBorder="0" applyAlignment="0" applyProtection="0"/>
    <xf numFmtId="0" fontId="36" fillId="13" borderId="9" applyNumberFormat="0" applyFont="0" applyAlignment="0" applyProtection="0"/>
    <xf numFmtId="0" fontId="40" fillId="0" borderId="10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</cellStyleXfs>
  <cellXfs count="53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0" applyFont="1" applyAlignment="1">
      <alignment horizontal="justify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 shrinkToFit="1"/>
    </xf>
    <xf numFmtId="164" fontId="10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 shrinkToFit="1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0" borderId="1" xfId="0" applyFont="1" applyBorder="1" applyAlignment="1">
      <alignment wrapText="1"/>
    </xf>
    <xf numFmtId="0" fontId="16" fillId="0" borderId="1" xfId="1" applyFont="1" applyBorder="1" applyAlignment="1">
      <alignment horizontal="left" vertical="center" wrapText="1" shrinkToFit="1"/>
    </xf>
    <xf numFmtId="0" fontId="18" fillId="0" borderId="1" xfId="1" applyFont="1" applyBorder="1" applyAlignment="1">
      <alignment horizontal="left" vertical="center" wrapText="1" shrinkToFit="1"/>
    </xf>
    <xf numFmtId="0" fontId="7" fillId="0" borderId="1" xfId="1" applyFont="1" applyBorder="1" applyAlignment="1">
      <alignment horizontal="left" vertical="center"/>
    </xf>
    <xf numFmtId="1" fontId="15" fillId="0" borderId="1" xfId="2" applyNumberFormat="1" applyFont="1" applyFill="1" applyBorder="1" applyAlignment="1">
      <alignment horizontal="left" vertical="center" wrapText="1" shrinkToFi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21" fillId="0" borderId="1" xfId="1" applyFont="1" applyBorder="1" applyAlignment="1">
      <alignment horizontal="left" vertical="center" wrapText="1" shrinkToFit="1"/>
    </xf>
    <xf numFmtId="0" fontId="16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center" vertical="center"/>
    </xf>
    <xf numFmtId="0" fontId="8" fillId="0" borderId="0" xfId="1" applyFont="1"/>
    <xf numFmtId="0" fontId="5" fillId="0" borderId="0" xfId="0" applyFont="1" applyAlignment="1">
      <alignment horizontal="right"/>
    </xf>
    <xf numFmtId="0" fontId="8" fillId="0" borderId="1" xfId="0" applyFont="1" applyBorder="1"/>
    <xf numFmtId="0" fontId="8" fillId="0" borderId="0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0" fontId="13" fillId="0" borderId="1" xfId="1" applyFont="1" applyBorder="1" applyAlignment="1">
      <alignment horizontal="center" vertical="center" wrapText="1" shrinkToFit="1"/>
    </xf>
    <xf numFmtId="0" fontId="16" fillId="15" borderId="1" xfId="1" applyFont="1" applyFill="1" applyBorder="1" applyAlignment="1">
      <alignment horizontal="left" vertical="center" wrapText="1" shrinkToFi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topLeftCell="A58" workbookViewId="0">
      <selection activeCell="B64" sqref="B64"/>
    </sheetView>
  </sheetViews>
  <sheetFormatPr defaultColWidth="8.85546875" defaultRowHeight="15"/>
  <cols>
    <col min="1" max="1" width="15.42578125" style="4" customWidth="1"/>
    <col min="2" max="2" width="57" style="4" customWidth="1"/>
    <col min="3" max="3" width="15.85546875" style="4" customWidth="1"/>
    <col min="4" max="4" width="17" style="4" customWidth="1"/>
    <col min="5" max="5" width="21.5703125" style="4" customWidth="1"/>
    <col min="6" max="8" width="8.85546875" style="4"/>
    <col min="9" max="9" width="41.28515625" style="4" customWidth="1"/>
    <col min="10" max="16384" width="8.85546875" style="4"/>
  </cols>
  <sheetData>
    <row r="1" spans="1:10" ht="12" customHeight="1">
      <c r="A1" s="1"/>
      <c r="B1" s="2"/>
      <c r="C1" s="2"/>
      <c r="D1" s="2"/>
      <c r="E1" s="41" t="s">
        <v>0</v>
      </c>
    </row>
    <row r="2" spans="1:10" ht="18.75">
      <c r="A2" s="2"/>
      <c r="B2" s="2"/>
      <c r="C2" s="2"/>
      <c r="D2" s="2"/>
      <c r="E2" s="41" t="s">
        <v>90</v>
      </c>
      <c r="F2" s="5"/>
      <c r="G2" s="6"/>
    </row>
    <row r="3" spans="1:10">
      <c r="A3" s="2"/>
      <c r="B3" s="2"/>
      <c r="C3" s="2"/>
      <c r="D3" s="2"/>
    </row>
    <row r="4" spans="1:10" ht="15.75">
      <c r="A4" s="2"/>
      <c r="B4" s="7"/>
      <c r="C4" s="7"/>
      <c r="D4" s="7"/>
      <c r="I4" s="3"/>
    </row>
    <row r="5" spans="1:10" ht="20.25">
      <c r="A5" s="48" t="s">
        <v>1</v>
      </c>
      <c r="B5" s="48"/>
      <c r="C5" s="48"/>
      <c r="D5" s="48"/>
      <c r="E5" s="48"/>
      <c r="I5" s="3"/>
    </row>
    <row r="6" spans="1:10" ht="32.450000000000003" customHeight="1">
      <c r="A6" s="2"/>
      <c r="B6" s="2"/>
      <c r="C6" s="2"/>
      <c r="D6" s="2"/>
      <c r="E6" s="4" t="s">
        <v>2</v>
      </c>
      <c r="I6" s="3"/>
    </row>
    <row r="7" spans="1:10" s="8" customFormat="1" ht="15.75" customHeight="1">
      <c r="A7" s="49" t="s">
        <v>3</v>
      </c>
      <c r="B7" s="50" t="s">
        <v>4</v>
      </c>
      <c r="C7" s="49" t="s">
        <v>5</v>
      </c>
      <c r="D7" s="49" t="s">
        <v>6</v>
      </c>
      <c r="E7" s="49" t="s">
        <v>7</v>
      </c>
      <c r="I7" s="3"/>
    </row>
    <row r="8" spans="1:10" s="8" customFormat="1" ht="78" customHeight="1">
      <c r="A8" s="49"/>
      <c r="B8" s="51"/>
      <c r="C8" s="49"/>
      <c r="D8" s="49"/>
      <c r="E8" s="49"/>
      <c r="G8" s="8" t="s">
        <v>8</v>
      </c>
      <c r="J8" s="9"/>
    </row>
    <row r="9" spans="1:10" s="8" customFormat="1" ht="28.5" customHeight="1">
      <c r="A9" s="44" t="s">
        <v>9</v>
      </c>
      <c r="B9" s="44"/>
      <c r="C9" s="44"/>
      <c r="D9" s="44"/>
      <c r="E9" s="44"/>
    </row>
    <row r="10" spans="1:10" ht="22.5">
      <c r="A10" s="10">
        <v>10000000</v>
      </c>
      <c r="B10" s="11" t="s">
        <v>10</v>
      </c>
      <c r="C10" s="12">
        <f>C11+C20+C28+C15</f>
        <v>2366527.301</v>
      </c>
      <c r="D10" s="12">
        <f>D11+D20+D28+D15</f>
        <v>2434491.0039999997</v>
      </c>
      <c r="E10" s="12">
        <f t="shared" ref="E10:E74" si="0">D10/C10*100</f>
        <v>102.87187487637608</v>
      </c>
    </row>
    <row r="11" spans="1:10" ht="60.75">
      <c r="A11" s="13">
        <v>11000000</v>
      </c>
      <c r="B11" s="14" t="s">
        <v>11</v>
      </c>
      <c r="C11" s="15">
        <f>C12+C13</f>
        <v>1627389.0009999999</v>
      </c>
      <c r="D11" s="15">
        <f>D12+D13</f>
        <v>1730959.0489999999</v>
      </c>
      <c r="E11" s="15">
        <f t="shared" si="0"/>
        <v>106.36418508029477</v>
      </c>
    </row>
    <row r="12" spans="1:10" ht="18.75">
      <c r="A12" s="16">
        <v>11010000</v>
      </c>
      <c r="B12" s="17" t="s">
        <v>12</v>
      </c>
      <c r="C12" s="18">
        <v>1612389.0009999999</v>
      </c>
      <c r="D12" s="19">
        <v>1730236.5179999999</v>
      </c>
      <c r="E12" s="18">
        <f t="shared" si="0"/>
        <v>107.30887626539942</v>
      </c>
      <c r="G12" s="4" t="s">
        <v>13</v>
      </c>
    </row>
    <row r="13" spans="1:10" ht="20.25">
      <c r="A13" s="14">
        <v>11020000</v>
      </c>
      <c r="B13" s="14" t="s">
        <v>14</v>
      </c>
      <c r="C13" s="20">
        <f>C14</f>
        <v>15000</v>
      </c>
      <c r="D13" s="20">
        <f>D14</f>
        <v>722.53099999999995</v>
      </c>
      <c r="E13" s="20">
        <f t="shared" si="0"/>
        <v>4.8168733333333336</v>
      </c>
    </row>
    <row r="14" spans="1:10" ht="37.5">
      <c r="A14" s="16">
        <v>11020200</v>
      </c>
      <c r="B14" s="17" t="s">
        <v>15</v>
      </c>
      <c r="C14" s="18">
        <v>15000</v>
      </c>
      <c r="D14" s="18">
        <v>722.53099999999995</v>
      </c>
      <c r="E14" s="18">
        <f t="shared" si="0"/>
        <v>4.8168733333333336</v>
      </c>
    </row>
    <row r="15" spans="1:10" ht="40.5">
      <c r="A15" s="13">
        <v>13000000</v>
      </c>
      <c r="B15" s="14" t="s">
        <v>16</v>
      </c>
      <c r="C15" s="21">
        <f>C16+C17+C18+C19</f>
        <v>251</v>
      </c>
      <c r="D15" s="21">
        <f>D16+D17+D18+D19</f>
        <v>239.286</v>
      </c>
      <c r="E15" s="21">
        <f t="shared" si="0"/>
        <v>95.333067729083666</v>
      </c>
    </row>
    <row r="16" spans="1:10" ht="36" customHeight="1">
      <c r="A16" s="16">
        <v>13010000</v>
      </c>
      <c r="B16" s="17" t="s">
        <v>17</v>
      </c>
      <c r="C16" s="18">
        <v>100</v>
      </c>
      <c r="D16" s="22">
        <v>133.20500000000001</v>
      </c>
      <c r="E16" s="21">
        <f t="shared" si="0"/>
        <v>133.20500000000001</v>
      </c>
    </row>
    <row r="17" spans="1:7" ht="37.5">
      <c r="A17" s="16">
        <v>13020000</v>
      </c>
      <c r="B17" s="17" t="s">
        <v>18</v>
      </c>
      <c r="C17" s="22">
        <v>1</v>
      </c>
      <c r="D17" s="22">
        <v>0</v>
      </c>
      <c r="E17" s="18" t="s">
        <v>19</v>
      </c>
    </row>
    <row r="18" spans="1:7" ht="37.5">
      <c r="A18" s="16">
        <v>13030000</v>
      </c>
      <c r="B18" s="17" t="s">
        <v>20</v>
      </c>
      <c r="C18" s="18">
        <v>150</v>
      </c>
      <c r="D18" s="18">
        <v>105.70099999999999</v>
      </c>
      <c r="E18" s="18">
        <f t="shared" si="0"/>
        <v>70.467333333333329</v>
      </c>
    </row>
    <row r="19" spans="1:7" ht="37.5">
      <c r="A19" s="16">
        <v>13040000</v>
      </c>
      <c r="B19" s="17" t="s">
        <v>21</v>
      </c>
      <c r="C19" s="18">
        <v>0</v>
      </c>
      <c r="D19" s="18">
        <v>0.38</v>
      </c>
      <c r="E19" s="18" t="s">
        <v>19</v>
      </c>
    </row>
    <row r="20" spans="1:7" ht="30.6" customHeight="1">
      <c r="A20" s="13">
        <v>14000000</v>
      </c>
      <c r="B20" s="14" t="s">
        <v>22</v>
      </c>
      <c r="C20" s="21">
        <f>C25+C22+C24</f>
        <v>189681.2</v>
      </c>
      <c r="D20" s="21">
        <f>D25+D22+D24</f>
        <v>163280.04999999999</v>
      </c>
      <c r="E20" s="12">
        <f t="shared" si="0"/>
        <v>86.081303787618367</v>
      </c>
    </row>
    <row r="21" spans="1:7" ht="37.5">
      <c r="A21" s="23">
        <v>14020000</v>
      </c>
      <c r="B21" s="24" t="s">
        <v>23</v>
      </c>
      <c r="C21" s="20">
        <f>C22</f>
        <v>20000</v>
      </c>
      <c r="D21" s="20">
        <f>D22</f>
        <v>4242.7389999999996</v>
      </c>
      <c r="E21" s="20">
        <f t="shared" si="0"/>
        <v>21.213694999999998</v>
      </c>
    </row>
    <row r="22" spans="1:7" ht="18.75">
      <c r="A22" s="16">
        <v>14021900</v>
      </c>
      <c r="B22" s="42" t="s">
        <v>24</v>
      </c>
      <c r="C22" s="18">
        <v>20000</v>
      </c>
      <c r="D22" s="18">
        <v>4242.7389999999996</v>
      </c>
      <c r="E22" s="18">
        <f t="shared" si="0"/>
        <v>21.213694999999998</v>
      </c>
    </row>
    <row r="23" spans="1:7" ht="56.25">
      <c r="A23" s="23">
        <v>14030000</v>
      </c>
      <c r="B23" s="25" t="s">
        <v>25</v>
      </c>
      <c r="C23" s="20">
        <f>C24</f>
        <v>70100</v>
      </c>
      <c r="D23" s="20">
        <f>D24</f>
        <v>25158.248</v>
      </c>
      <c r="E23" s="20">
        <f t="shared" si="0"/>
        <v>35.889084165477882</v>
      </c>
    </row>
    <row r="24" spans="1:7" ht="18.75">
      <c r="A24" s="16">
        <v>14031900</v>
      </c>
      <c r="B24" s="42" t="s">
        <v>24</v>
      </c>
      <c r="C24" s="18">
        <v>70100</v>
      </c>
      <c r="D24" s="18">
        <v>25158.248</v>
      </c>
      <c r="E24" s="18">
        <f t="shared" si="0"/>
        <v>35.889084165477882</v>
      </c>
    </row>
    <row r="25" spans="1:7" ht="56.25">
      <c r="A25" s="23">
        <v>14040000</v>
      </c>
      <c r="B25" s="25" t="s">
        <v>26</v>
      </c>
      <c r="C25" s="20">
        <f>C26+C27</f>
        <v>99581.2</v>
      </c>
      <c r="D25" s="20">
        <f>D26+D27</f>
        <v>133879.06299999999</v>
      </c>
      <c r="E25" s="20">
        <f t="shared" si="0"/>
        <v>134.44210654219873</v>
      </c>
    </row>
    <row r="26" spans="1:7" ht="150">
      <c r="A26" s="16">
        <v>14040100</v>
      </c>
      <c r="B26" s="17" t="s">
        <v>27</v>
      </c>
      <c r="C26" s="18">
        <v>52000</v>
      </c>
      <c r="D26" s="18">
        <v>71679.514999999999</v>
      </c>
      <c r="E26" s="18">
        <f t="shared" si="0"/>
        <v>137.84522115384615</v>
      </c>
    </row>
    <row r="27" spans="1:7" ht="90.6" customHeight="1">
      <c r="A27" s="16">
        <v>14040200</v>
      </c>
      <c r="B27" s="17" t="s">
        <v>28</v>
      </c>
      <c r="C27" s="18">
        <v>47581.2</v>
      </c>
      <c r="D27" s="18">
        <v>62199.548000000003</v>
      </c>
      <c r="E27" s="18">
        <f t="shared" si="0"/>
        <v>130.72294940018327</v>
      </c>
    </row>
    <row r="28" spans="1:7" ht="20.25">
      <c r="A28" s="13">
        <v>18000000</v>
      </c>
      <c r="B28" s="14" t="s">
        <v>29</v>
      </c>
      <c r="C28" s="21">
        <f>C29+C35</f>
        <v>549206.1</v>
      </c>
      <c r="D28" s="21">
        <f>D29+D35</f>
        <v>540012.61899999995</v>
      </c>
      <c r="E28" s="21">
        <f t="shared" si="0"/>
        <v>98.326041717307945</v>
      </c>
      <c r="G28" s="4" t="s">
        <v>8</v>
      </c>
    </row>
    <row r="29" spans="1:7" ht="20.25">
      <c r="A29" s="16"/>
      <c r="B29" s="26" t="s">
        <v>30</v>
      </c>
      <c r="C29" s="20">
        <f>C30+C34</f>
        <v>545706.1</v>
      </c>
      <c r="D29" s="20">
        <f>D30+D34</f>
        <v>535328.40599999996</v>
      </c>
      <c r="E29" s="20">
        <f t="shared" si="0"/>
        <v>98.098299799104311</v>
      </c>
    </row>
    <row r="30" spans="1:7" ht="18.75">
      <c r="A30" s="23">
        <v>18010000</v>
      </c>
      <c r="B30" s="25" t="s">
        <v>31</v>
      </c>
      <c r="C30" s="20">
        <f>C31+C32+C33</f>
        <v>177506.09999999998</v>
      </c>
      <c r="D30" s="20">
        <f>D31+D32+D33</f>
        <v>166403.196</v>
      </c>
      <c r="E30" s="20">
        <f t="shared" si="0"/>
        <v>93.745057775479282</v>
      </c>
    </row>
    <row r="31" spans="1:7" ht="37.5">
      <c r="A31" s="27" t="s">
        <v>32</v>
      </c>
      <c r="B31" s="17" t="s">
        <v>33</v>
      </c>
      <c r="C31" s="18">
        <v>84721.600000000006</v>
      </c>
      <c r="D31" s="18">
        <v>76996.581000000006</v>
      </c>
      <c r="E31" s="20">
        <f t="shared" si="0"/>
        <v>90.881877821004323</v>
      </c>
    </row>
    <row r="32" spans="1:7" ht="18.75">
      <c r="A32" s="27" t="s">
        <v>34</v>
      </c>
      <c r="B32" s="17" t="s">
        <v>35</v>
      </c>
      <c r="C32" s="18">
        <v>91749.7</v>
      </c>
      <c r="D32" s="18">
        <v>88617.843999999997</v>
      </c>
      <c r="E32" s="20">
        <f t="shared" si="0"/>
        <v>96.586521808790664</v>
      </c>
    </row>
    <row r="33" spans="1:10" ht="18.75">
      <c r="A33" s="27" t="s">
        <v>36</v>
      </c>
      <c r="B33" s="17" t="s">
        <v>37</v>
      </c>
      <c r="C33" s="18">
        <v>1034.8</v>
      </c>
      <c r="D33" s="18">
        <v>788.77099999999996</v>
      </c>
      <c r="E33" s="20">
        <f t="shared" si="0"/>
        <v>76.224487823734052</v>
      </c>
      <c r="G33" s="4" t="s">
        <v>8</v>
      </c>
      <c r="J33" s="4" t="s">
        <v>8</v>
      </c>
    </row>
    <row r="34" spans="1:10" ht="18.75">
      <c r="A34" s="27">
        <v>18050000</v>
      </c>
      <c r="B34" s="17" t="s">
        <v>38</v>
      </c>
      <c r="C34" s="18">
        <v>368200</v>
      </c>
      <c r="D34" s="18">
        <v>368925.21</v>
      </c>
      <c r="E34" s="20">
        <f t="shared" si="0"/>
        <v>100.19696089082022</v>
      </c>
      <c r="H34" s="4" t="s">
        <v>8</v>
      </c>
    </row>
    <row r="35" spans="1:10" ht="20.25">
      <c r="A35" s="23"/>
      <c r="B35" s="26" t="s">
        <v>39</v>
      </c>
      <c r="C35" s="20">
        <f>C36+C37</f>
        <v>3500</v>
      </c>
      <c r="D35" s="20">
        <f>D36+D37</f>
        <v>4684.2129999999997</v>
      </c>
      <c r="E35" s="20">
        <f t="shared" si="0"/>
        <v>133.83465714285714</v>
      </c>
    </row>
    <row r="36" spans="1:10" ht="36.75" customHeight="1">
      <c r="A36" s="16">
        <v>18020000</v>
      </c>
      <c r="B36" s="17" t="s">
        <v>40</v>
      </c>
      <c r="C36" s="18">
        <v>3000</v>
      </c>
      <c r="D36" s="18">
        <v>3903.404</v>
      </c>
      <c r="E36" s="18">
        <f t="shared" si="0"/>
        <v>130.11346666666668</v>
      </c>
    </row>
    <row r="37" spans="1:10" ht="18.75">
      <c r="A37" s="16">
        <v>18030000</v>
      </c>
      <c r="B37" s="17" t="s">
        <v>41</v>
      </c>
      <c r="C37" s="18">
        <v>500</v>
      </c>
      <c r="D37" s="18">
        <v>780.80899999999997</v>
      </c>
      <c r="E37" s="18">
        <f t="shared" si="0"/>
        <v>156.1618</v>
      </c>
    </row>
    <row r="38" spans="1:10" ht="22.5">
      <c r="A38" s="10">
        <v>20000000</v>
      </c>
      <c r="B38" s="11" t="s">
        <v>42</v>
      </c>
      <c r="C38" s="12">
        <f>C39+C49+C57</f>
        <v>43849</v>
      </c>
      <c r="D38" s="12">
        <f>D39+D49+D57</f>
        <v>59772.124000000003</v>
      </c>
      <c r="E38" s="12">
        <f t="shared" si="0"/>
        <v>136.31353964742641</v>
      </c>
    </row>
    <row r="39" spans="1:10" ht="37.5">
      <c r="A39" s="23">
        <v>21000000</v>
      </c>
      <c r="B39" s="25" t="s">
        <v>43</v>
      </c>
      <c r="C39" s="20">
        <f>SUM(C40:C48)</f>
        <v>18699</v>
      </c>
      <c r="D39" s="20">
        <f>SUM(D40:D48)</f>
        <v>27346.949000000004</v>
      </c>
      <c r="E39" s="20">
        <f t="shared" si="0"/>
        <v>146.24818974276701</v>
      </c>
    </row>
    <row r="40" spans="1:10" ht="56.25">
      <c r="A40" s="16">
        <v>21010300</v>
      </c>
      <c r="B40" s="17" t="s">
        <v>44</v>
      </c>
      <c r="C40" s="18">
        <v>1399</v>
      </c>
      <c r="D40" s="18">
        <v>856.30799999999999</v>
      </c>
      <c r="E40" s="18">
        <f t="shared" si="0"/>
        <v>61.208577555396715</v>
      </c>
    </row>
    <row r="41" spans="1:10" ht="37.5">
      <c r="A41" s="16">
        <v>21050000</v>
      </c>
      <c r="B41" s="17" t="s">
        <v>45</v>
      </c>
      <c r="C41" s="18">
        <v>5500</v>
      </c>
      <c r="D41" s="18">
        <v>9874.66</v>
      </c>
      <c r="E41" s="18">
        <f t="shared" si="0"/>
        <v>179.53927272727273</v>
      </c>
    </row>
    <row r="42" spans="1:10" ht="24" customHeight="1">
      <c r="A42" s="16">
        <v>21080500</v>
      </c>
      <c r="B42" s="17" t="s">
        <v>46</v>
      </c>
      <c r="C42" s="18">
        <v>1300</v>
      </c>
      <c r="D42" s="18">
        <v>2713.404</v>
      </c>
      <c r="E42" s="18">
        <f t="shared" si="0"/>
        <v>208.72338461538459</v>
      </c>
    </row>
    <row r="43" spans="1:10" ht="112.5" customHeight="1">
      <c r="A43" s="16">
        <v>21080900</v>
      </c>
      <c r="B43" s="17" t="s">
        <v>47</v>
      </c>
      <c r="C43" s="18">
        <v>0</v>
      </c>
      <c r="D43" s="18">
        <v>31.039000000000001</v>
      </c>
      <c r="E43" s="18" t="s">
        <v>19</v>
      </c>
    </row>
    <row r="44" spans="1:10" ht="27.6" customHeight="1">
      <c r="A44" s="16">
        <v>21081100</v>
      </c>
      <c r="B44" s="17" t="s">
        <v>48</v>
      </c>
      <c r="C44" s="18">
        <v>7000</v>
      </c>
      <c r="D44" s="18">
        <v>9283.1530000000002</v>
      </c>
      <c r="E44" s="18">
        <f>D44/C44*100</f>
        <v>132.61647142857143</v>
      </c>
    </row>
    <row r="45" spans="1:10" ht="75">
      <c r="A45" s="16">
        <v>21081500</v>
      </c>
      <c r="B45" s="17" t="s">
        <v>49</v>
      </c>
      <c r="C45" s="18">
        <v>1000</v>
      </c>
      <c r="D45" s="18">
        <v>802.39700000000005</v>
      </c>
      <c r="E45" s="18">
        <f t="shared" si="0"/>
        <v>80.239699999999999</v>
      </c>
    </row>
    <row r="46" spans="1:10" ht="23.1" customHeight="1">
      <c r="A46" s="16">
        <v>21081700</v>
      </c>
      <c r="B46" s="17" t="s">
        <v>50</v>
      </c>
      <c r="C46" s="18">
        <v>2500</v>
      </c>
      <c r="D46" s="18">
        <v>3724.498</v>
      </c>
      <c r="E46" s="18">
        <f t="shared" si="0"/>
        <v>148.97991999999999</v>
      </c>
    </row>
    <row r="47" spans="1:10" ht="75">
      <c r="A47" s="16">
        <v>21081800</v>
      </c>
      <c r="B47" s="17" t="s">
        <v>51</v>
      </c>
      <c r="C47" s="18">
        <v>0</v>
      </c>
      <c r="D47" s="18">
        <v>15.571999999999999</v>
      </c>
      <c r="E47" s="18" t="s">
        <v>19</v>
      </c>
    </row>
    <row r="48" spans="1:10" ht="90.95" customHeight="1">
      <c r="A48" s="16">
        <v>21082400</v>
      </c>
      <c r="B48" s="17" t="s">
        <v>52</v>
      </c>
      <c r="C48" s="18">
        <v>0</v>
      </c>
      <c r="D48" s="18">
        <v>45.917999999999999</v>
      </c>
      <c r="E48" s="18" t="s">
        <v>19</v>
      </c>
    </row>
    <row r="49" spans="1:11" ht="56.25">
      <c r="A49" s="23">
        <v>22000000</v>
      </c>
      <c r="B49" s="25" t="s">
        <v>53</v>
      </c>
      <c r="C49" s="20">
        <f>C50+C55+C56</f>
        <v>23900</v>
      </c>
      <c r="D49" s="20">
        <f>D50+D55+D56</f>
        <v>30811.161</v>
      </c>
      <c r="E49" s="20">
        <f t="shared" si="0"/>
        <v>128.91699163179916</v>
      </c>
    </row>
    <row r="50" spans="1:11" ht="37.5">
      <c r="A50" s="23">
        <v>22010000</v>
      </c>
      <c r="B50" s="25" t="s">
        <v>54</v>
      </c>
      <c r="C50" s="20">
        <f>C51+C52+C53+C54</f>
        <v>17400</v>
      </c>
      <c r="D50" s="20">
        <f>D51+D52+D53+D54</f>
        <v>23597.33</v>
      </c>
      <c r="E50" s="20">
        <f t="shared" si="0"/>
        <v>135.61683908045978</v>
      </c>
    </row>
    <row r="51" spans="1:11" ht="75">
      <c r="A51" s="16">
        <v>22010300</v>
      </c>
      <c r="B51" s="17" t="s">
        <v>55</v>
      </c>
      <c r="C51" s="18">
        <v>1100</v>
      </c>
      <c r="D51" s="18">
        <v>596.54100000000005</v>
      </c>
      <c r="E51" s="18">
        <f t="shared" si="0"/>
        <v>54.231000000000009</v>
      </c>
    </row>
    <row r="52" spans="1:11" ht="24" customHeight="1">
      <c r="A52" s="16">
        <v>22012500</v>
      </c>
      <c r="B52" s="17" t="s">
        <v>56</v>
      </c>
      <c r="C52" s="18">
        <v>15000</v>
      </c>
      <c r="D52" s="18">
        <v>22411.870999999999</v>
      </c>
      <c r="E52" s="18">
        <f t="shared" si="0"/>
        <v>149.41247333333331</v>
      </c>
    </row>
    <row r="53" spans="1:11" ht="56.25">
      <c r="A53" s="16">
        <v>22012600</v>
      </c>
      <c r="B53" s="17" t="s">
        <v>57</v>
      </c>
      <c r="C53" s="18">
        <v>1100</v>
      </c>
      <c r="D53" s="18">
        <v>563.13199999999995</v>
      </c>
      <c r="E53" s="18">
        <f t="shared" si="0"/>
        <v>51.193818181818173</v>
      </c>
    </row>
    <row r="54" spans="1:11" ht="56.25">
      <c r="A54" s="16">
        <v>22012900</v>
      </c>
      <c r="B54" s="17" t="s">
        <v>58</v>
      </c>
      <c r="C54" s="18">
        <v>200</v>
      </c>
      <c r="D54" s="18">
        <v>25.786000000000001</v>
      </c>
      <c r="E54" s="18">
        <f t="shared" si="0"/>
        <v>12.893000000000002</v>
      </c>
    </row>
    <row r="55" spans="1:11" ht="75">
      <c r="A55" s="23">
        <v>22080400</v>
      </c>
      <c r="B55" s="25" t="s">
        <v>59</v>
      </c>
      <c r="C55" s="20">
        <v>6000</v>
      </c>
      <c r="D55" s="20">
        <v>6926</v>
      </c>
      <c r="E55" s="20">
        <f t="shared" si="0"/>
        <v>115.43333333333334</v>
      </c>
      <c r="K55" s="4" t="s">
        <v>8</v>
      </c>
    </row>
    <row r="56" spans="1:11" ht="18.95" customHeight="1">
      <c r="A56" s="23">
        <v>22090000</v>
      </c>
      <c r="B56" s="25" t="s">
        <v>60</v>
      </c>
      <c r="C56" s="20">
        <v>500</v>
      </c>
      <c r="D56" s="20">
        <v>287.83100000000002</v>
      </c>
      <c r="E56" s="20">
        <f t="shared" si="0"/>
        <v>57.566200000000002</v>
      </c>
    </row>
    <row r="57" spans="1:11" ht="21.95" customHeight="1">
      <c r="A57" s="23">
        <v>24000000</v>
      </c>
      <c r="B57" s="25" t="s">
        <v>61</v>
      </c>
      <c r="C57" s="20">
        <f>C58+C59</f>
        <v>1250</v>
      </c>
      <c r="D57" s="20">
        <f>D58+D59</f>
        <v>1614.0139999999999</v>
      </c>
      <c r="E57" s="20">
        <f t="shared" si="0"/>
        <v>129.12111999999999</v>
      </c>
    </row>
    <row r="58" spans="1:11" ht="27" customHeight="1">
      <c r="A58" s="16">
        <v>24060300</v>
      </c>
      <c r="B58" s="17" t="s">
        <v>46</v>
      </c>
      <c r="C58" s="18">
        <v>1150</v>
      </c>
      <c r="D58" s="18">
        <v>1614.0139999999999</v>
      </c>
      <c r="E58" s="18">
        <f t="shared" si="0"/>
        <v>140.34904347826088</v>
      </c>
    </row>
    <row r="59" spans="1:11" ht="56.25">
      <c r="A59" s="16">
        <v>24062200</v>
      </c>
      <c r="B59" s="17" t="s">
        <v>62</v>
      </c>
      <c r="C59" s="18">
        <v>100</v>
      </c>
      <c r="D59" s="18">
        <v>0</v>
      </c>
      <c r="E59" s="18" t="s">
        <v>19</v>
      </c>
    </row>
    <row r="60" spans="1:11" ht="22.5">
      <c r="A60" s="10">
        <v>40000000</v>
      </c>
      <c r="B60" s="28" t="s">
        <v>63</v>
      </c>
      <c r="C60" s="12">
        <f>C61+C65+D63</f>
        <v>548314.93500000006</v>
      </c>
      <c r="D60" s="12">
        <f>D61+D63+D65</f>
        <v>546184.946</v>
      </c>
      <c r="E60" s="12">
        <f t="shared" si="0"/>
        <v>99.611539123952539</v>
      </c>
    </row>
    <row r="61" spans="1:11" ht="37.5">
      <c r="A61" s="23">
        <v>41030000</v>
      </c>
      <c r="B61" s="25" t="s">
        <v>64</v>
      </c>
      <c r="C61" s="20">
        <f>C62</f>
        <v>513078.9</v>
      </c>
      <c r="D61" s="20">
        <f>D62</f>
        <v>513078.9</v>
      </c>
      <c r="E61" s="20">
        <f t="shared" si="0"/>
        <v>100</v>
      </c>
    </row>
    <row r="62" spans="1:11" ht="37.5">
      <c r="A62" s="29">
        <v>41033900</v>
      </c>
      <c r="B62" s="17" t="s">
        <v>65</v>
      </c>
      <c r="C62" s="30">
        <v>513078.9</v>
      </c>
      <c r="D62" s="19">
        <v>513078.9</v>
      </c>
      <c r="E62" s="18">
        <f t="shared" si="0"/>
        <v>100</v>
      </c>
    </row>
    <row r="63" spans="1:11" ht="37.5">
      <c r="A63" s="31">
        <v>41040000</v>
      </c>
      <c r="B63" s="25" t="s">
        <v>66</v>
      </c>
      <c r="C63" s="32">
        <f>C64</f>
        <v>5252.91</v>
      </c>
      <c r="D63" s="32">
        <f>D64</f>
        <v>5252.91</v>
      </c>
      <c r="E63" s="20">
        <f t="shared" si="0"/>
        <v>100</v>
      </c>
    </row>
    <row r="64" spans="1:11" ht="23.1" customHeight="1">
      <c r="A64" s="29">
        <v>41040400</v>
      </c>
      <c r="B64" s="17" t="s">
        <v>67</v>
      </c>
      <c r="C64" s="19">
        <v>5252.91</v>
      </c>
      <c r="D64" s="19">
        <v>5252.91</v>
      </c>
      <c r="E64" s="18">
        <f t="shared" si="0"/>
        <v>100</v>
      </c>
    </row>
    <row r="65" spans="1:9" ht="37.5">
      <c r="A65" s="31">
        <v>41050000</v>
      </c>
      <c r="B65" s="52" t="s">
        <v>68</v>
      </c>
      <c r="C65" s="32">
        <f>SUM(C66:C68)</f>
        <v>29983.125</v>
      </c>
      <c r="D65" s="32">
        <f>SUM(D66:D68)</f>
        <v>27853.136000000002</v>
      </c>
      <c r="E65" s="20">
        <f t="shared" si="0"/>
        <v>92.896040689554553</v>
      </c>
    </row>
    <row r="66" spans="1:9" ht="56.25">
      <c r="A66" s="29">
        <v>41051000</v>
      </c>
      <c r="B66" s="17" t="s">
        <v>69</v>
      </c>
      <c r="C66" s="19">
        <v>6425.52</v>
      </c>
      <c r="D66" s="19">
        <v>6425.52</v>
      </c>
      <c r="E66" s="18">
        <f t="shared" si="0"/>
        <v>100</v>
      </c>
    </row>
    <row r="67" spans="1:9" ht="75">
      <c r="A67" s="29">
        <v>41051200</v>
      </c>
      <c r="B67" s="17" t="s">
        <v>70</v>
      </c>
      <c r="C67" s="19">
        <v>2779.18</v>
      </c>
      <c r="D67" s="19">
        <v>2779.18</v>
      </c>
      <c r="E67" s="18">
        <f t="shared" si="0"/>
        <v>100</v>
      </c>
    </row>
    <row r="68" spans="1:9" ht="24.6" customHeight="1">
      <c r="A68" s="29">
        <v>41053900</v>
      </c>
      <c r="B68" s="17" t="s">
        <v>71</v>
      </c>
      <c r="C68" s="19">
        <v>20778.424999999999</v>
      </c>
      <c r="D68" s="19">
        <v>18648.436000000002</v>
      </c>
      <c r="E68" s="18">
        <f t="shared" si="0"/>
        <v>89.749035357588468</v>
      </c>
    </row>
    <row r="69" spans="1:9" ht="40.5">
      <c r="A69" s="33"/>
      <c r="B69" s="26" t="s">
        <v>72</v>
      </c>
      <c r="C69" s="21">
        <f>C10+C38+C60</f>
        <v>2958691.236</v>
      </c>
      <c r="D69" s="21">
        <f>D10+D38+D60</f>
        <v>3040448.0739999996</v>
      </c>
      <c r="E69" s="21">
        <f t="shared" si="0"/>
        <v>102.76327712081678</v>
      </c>
      <c r="G69" s="4" t="s">
        <v>8</v>
      </c>
    </row>
    <row r="70" spans="1:9" ht="20.25">
      <c r="A70" s="45" t="s">
        <v>73</v>
      </c>
      <c r="B70" s="45"/>
      <c r="C70" s="45"/>
      <c r="D70" s="45"/>
      <c r="E70" s="45"/>
    </row>
    <row r="71" spans="1:9" ht="20.25">
      <c r="A71" s="13">
        <v>10000000</v>
      </c>
      <c r="B71" s="14" t="s">
        <v>10</v>
      </c>
      <c r="C71" s="20">
        <f>C72</f>
        <v>677.8</v>
      </c>
      <c r="D71" s="20">
        <f>D72</f>
        <v>882.00800000000004</v>
      </c>
      <c r="E71" s="20">
        <f t="shared" si="0"/>
        <v>130.12806137503691</v>
      </c>
    </row>
    <row r="72" spans="1:9" ht="23.45" customHeight="1">
      <c r="A72" s="16">
        <v>19010000</v>
      </c>
      <c r="B72" s="17" t="s">
        <v>74</v>
      </c>
      <c r="C72" s="20">
        <v>677.8</v>
      </c>
      <c r="D72" s="20">
        <v>882.00800000000004</v>
      </c>
      <c r="E72" s="18">
        <f t="shared" si="0"/>
        <v>130.12806137503691</v>
      </c>
    </row>
    <row r="73" spans="1:9" ht="26.1" customHeight="1">
      <c r="A73" s="13">
        <v>20000000</v>
      </c>
      <c r="B73" s="14" t="s">
        <v>42</v>
      </c>
      <c r="C73" s="20">
        <f>SUM(C74:C79)</f>
        <v>71960.978999999992</v>
      </c>
      <c r="D73" s="20">
        <f>SUM(D74:D79)</f>
        <v>87896.199000000008</v>
      </c>
      <c r="E73" s="20">
        <f t="shared" si="0"/>
        <v>122.14425126150662</v>
      </c>
      <c r="I73" s="4" t="s">
        <v>8</v>
      </c>
    </row>
    <row r="74" spans="1:9" ht="56.25">
      <c r="A74" s="16">
        <v>21110000</v>
      </c>
      <c r="B74" s="17" t="s">
        <v>75</v>
      </c>
      <c r="C74" s="18">
        <v>50</v>
      </c>
      <c r="D74" s="18">
        <v>0</v>
      </c>
      <c r="E74" s="18">
        <f t="shared" si="0"/>
        <v>0</v>
      </c>
    </row>
    <row r="75" spans="1:9" ht="75">
      <c r="A75" s="16">
        <v>24062100</v>
      </c>
      <c r="B75" s="17" t="s">
        <v>76</v>
      </c>
      <c r="C75" s="18">
        <v>100</v>
      </c>
      <c r="D75" s="18">
        <v>63.552999999999997</v>
      </c>
      <c r="E75" s="18">
        <f t="shared" ref="E75:E87" si="1">D75/C75*100</f>
        <v>63.55299999999999</v>
      </c>
    </row>
    <row r="76" spans="1:9" ht="26.1" customHeight="1">
      <c r="A76" s="16">
        <v>24110700</v>
      </c>
      <c r="B76" s="17" t="s">
        <v>77</v>
      </c>
      <c r="C76" s="18">
        <v>0.124</v>
      </c>
      <c r="D76" s="18">
        <v>0.124</v>
      </c>
      <c r="E76" s="18">
        <f t="shared" si="1"/>
        <v>100</v>
      </c>
    </row>
    <row r="77" spans="1:9" ht="93.75">
      <c r="A77" s="16">
        <v>24110900</v>
      </c>
      <c r="B77" s="17" t="s">
        <v>78</v>
      </c>
      <c r="C77" s="18">
        <v>0</v>
      </c>
      <c r="D77" s="18">
        <v>15.867000000000001</v>
      </c>
      <c r="E77" s="18" t="s">
        <v>19</v>
      </c>
    </row>
    <row r="78" spans="1:9" ht="37.5">
      <c r="A78" s="16">
        <v>24170000</v>
      </c>
      <c r="B78" s="17" t="s">
        <v>79</v>
      </c>
      <c r="C78" s="18">
        <v>10112.200000000001</v>
      </c>
      <c r="D78" s="18">
        <v>10462.502</v>
      </c>
      <c r="E78" s="18">
        <f t="shared" si="1"/>
        <v>103.46415221217936</v>
      </c>
    </row>
    <row r="79" spans="1:9" ht="23.1" customHeight="1">
      <c r="A79" s="16">
        <v>25000000</v>
      </c>
      <c r="B79" s="17" t="s">
        <v>80</v>
      </c>
      <c r="C79" s="18">
        <v>61698.654999999999</v>
      </c>
      <c r="D79" s="18">
        <v>77354.153000000006</v>
      </c>
      <c r="E79" s="18">
        <f t="shared" si="1"/>
        <v>125.37413173755571</v>
      </c>
    </row>
    <row r="80" spans="1:9" ht="28.5" customHeight="1">
      <c r="A80" s="13">
        <v>30000000</v>
      </c>
      <c r="B80" s="14" t="s">
        <v>81</v>
      </c>
      <c r="C80" s="21">
        <f>C81+C82</f>
        <v>10500</v>
      </c>
      <c r="D80" s="21">
        <f>D81+D82</f>
        <v>7031.8640000000005</v>
      </c>
      <c r="E80" s="20">
        <f t="shared" si="1"/>
        <v>66.970133333333337</v>
      </c>
    </row>
    <row r="81" spans="1:5" ht="37.5">
      <c r="A81" s="16">
        <v>31030000</v>
      </c>
      <c r="B81" s="17" t="s">
        <v>82</v>
      </c>
      <c r="C81" s="18">
        <v>3000</v>
      </c>
      <c r="D81" s="18">
        <v>1851.3440000000001</v>
      </c>
      <c r="E81" s="18">
        <f t="shared" si="1"/>
        <v>61.711466666666666</v>
      </c>
    </row>
    <row r="82" spans="1:5" ht="23.1" customHeight="1">
      <c r="A82" s="16">
        <v>33010000</v>
      </c>
      <c r="B82" s="17" t="s">
        <v>83</v>
      </c>
      <c r="C82" s="18">
        <v>7500</v>
      </c>
      <c r="D82" s="18">
        <v>5180.5200000000004</v>
      </c>
      <c r="E82" s="18">
        <f t="shared" si="1"/>
        <v>69.073599999999999</v>
      </c>
    </row>
    <row r="83" spans="1:5" ht="27.6" customHeight="1">
      <c r="A83" s="13">
        <v>50000000</v>
      </c>
      <c r="B83" s="14" t="s">
        <v>84</v>
      </c>
      <c r="C83" s="21">
        <f>C84</f>
        <v>7516</v>
      </c>
      <c r="D83" s="21">
        <f>SUM(D84)</f>
        <v>5615.451</v>
      </c>
      <c r="E83" s="20">
        <f t="shared" si="1"/>
        <v>74.713291644491747</v>
      </c>
    </row>
    <row r="84" spans="1:5" ht="54.6" customHeight="1">
      <c r="A84" s="16">
        <v>50110000</v>
      </c>
      <c r="B84" s="17" t="s">
        <v>85</v>
      </c>
      <c r="C84" s="18">
        <v>7516</v>
      </c>
      <c r="D84" s="18">
        <v>5615.451</v>
      </c>
      <c r="E84" s="18">
        <f t="shared" si="1"/>
        <v>74.713291644491747</v>
      </c>
    </row>
    <row r="85" spans="1:5" ht="40.5">
      <c r="A85" s="34"/>
      <c r="B85" s="26" t="s">
        <v>86</v>
      </c>
      <c r="C85" s="21">
        <f>C71+C73+C80+C83</f>
        <v>90654.778999999995</v>
      </c>
      <c r="D85" s="21">
        <f>D71+D73+D80+D83</f>
        <v>101425.52200000001</v>
      </c>
      <c r="E85" s="20">
        <f t="shared" si="1"/>
        <v>111.88105372801142</v>
      </c>
    </row>
    <row r="86" spans="1:5" ht="21.6" customHeight="1">
      <c r="A86" s="35"/>
      <c r="B86" s="36" t="s">
        <v>87</v>
      </c>
      <c r="C86" s="20">
        <f>C80+C78+C76</f>
        <v>20612.324000000001</v>
      </c>
      <c r="D86" s="20">
        <f>D80+D78+D76</f>
        <v>17494.490000000002</v>
      </c>
      <c r="E86" s="20">
        <f t="shared" si="1"/>
        <v>84.873932701620646</v>
      </c>
    </row>
    <row r="87" spans="1:5" ht="32.450000000000003" customHeight="1">
      <c r="A87" s="46" t="s">
        <v>88</v>
      </c>
      <c r="B87" s="46"/>
      <c r="C87" s="21">
        <f>C69+C85</f>
        <v>3049346.0150000001</v>
      </c>
      <c r="D87" s="21">
        <f>D69+D85</f>
        <v>3141873.5959999994</v>
      </c>
      <c r="E87" s="21">
        <f t="shared" si="1"/>
        <v>103.03434180787777</v>
      </c>
    </row>
    <row r="88" spans="1:5" ht="18.75">
      <c r="A88" s="37"/>
      <c r="B88" s="38"/>
      <c r="C88" s="39"/>
      <c r="D88" s="39"/>
      <c r="E88" s="39"/>
    </row>
    <row r="89" spans="1:5" ht="18.75">
      <c r="A89" s="37"/>
      <c r="B89" s="43" t="s">
        <v>89</v>
      </c>
      <c r="C89" s="39"/>
      <c r="D89" s="39" t="s">
        <v>91</v>
      </c>
      <c r="E89" s="39"/>
    </row>
    <row r="90" spans="1:5" ht="33" customHeight="1">
      <c r="A90" s="40"/>
      <c r="B90" s="40"/>
      <c r="C90" s="40"/>
      <c r="D90" s="40"/>
      <c r="E90" s="40"/>
    </row>
    <row r="91" spans="1:5" ht="18.75">
      <c r="A91" s="47"/>
      <c r="B91" s="47"/>
      <c r="C91" s="47"/>
      <c r="D91" s="47"/>
      <c r="E91" s="47"/>
    </row>
    <row r="92" spans="1:5" ht="15.75">
      <c r="A92" s="5"/>
      <c r="B92" s="5"/>
      <c r="C92" s="5"/>
      <c r="D92" s="5"/>
      <c r="E92" s="5"/>
    </row>
  </sheetData>
  <mergeCells count="10">
    <mergeCell ref="A9:E9"/>
    <mergeCell ref="A70:E70"/>
    <mergeCell ref="A87:B87"/>
    <mergeCell ref="A91:E91"/>
    <mergeCell ref="A5:E5"/>
    <mergeCell ref="A7:A8"/>
    <mergeCell ref="B7:B8"/>
    <mergeCell ref="C7:C8"/>
    <mergeCell ref="D7:D8"/>
    <mergeCell ref="E7:E8"/>
  </mergeCells>
  <printOptions horizontalCentered="1"/>
  <pageMargins left="0.74803149606299213" right="0.74803149606299213" top="0.78740157480314965" bottom="1.5748031496062993" header="0.51181102362204722" footer="0.5118110236220472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ВК-2022 </vt:lpstr>
      <vt:lpstr>'ВК-2022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vipuser</cp:lastModifiedBy>
  <cp:lastPrinted>2023-02-20T10:52:37Z</cp:lastPrinted>
  <dcterms:created xsi:type="dcterms:W3CDTF">2023-02-20T10:26:23Z</dcterms:created>
  <dcterms:modified xsi:type="dcterms:W3CDTF">2023-02-20T12:40:46Z</dcterms:modified>
</cp:coreProperties>
</file>